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2" activeTab="5"/>
  </bookViews>
  <sheets>
    <sheet name="Социалистическая 14" sheetId="1" r:id="rId1"/>
    <sheet name="Социалистическая 14(2019)" sheetId="2" r:id="rId2"/>
    <sheet name="Социалистическая 14(2020)" sheetId="3" r:id="rId3"/>
    <sheet name="Социалистическая 14(2021)" sheetId="4" r:id="rId4"/>
    <sheet name="Социалистическая 14(2022)" sheetId="5" r:id="rId5"/>
    <sheet name="Социалистическая 14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'Социалистическая 14'!#REF!,'Социалистическая 14'!#REF!</definedName>
    <definedName name="Z_6E36EA37_049E_4FAE_B719_2847CD16F858_.wvu.Rows" localSheetId="0" hidden="1">'Социалистическая 14'!$42:$45</definedName>
    <definedName name="Z_73C0D023_21BD_4441_8EFA_957546C15799_.wvu.Cols" localSheetId="0" hidden="1">'Социалистическая 14'!#REF!,'Социалистическая 14'!#REF!</definedName>
    <definedName name="Z_73C0D023_21BD_4441_8EFA_957546C15799_.wvu.Rows" localSheetId="0" hidden="1">'Социалистическая 14'!$42:$45</definedName>
    <definedName name="_xlnm.Print_Area" localSheetId="0">'Социалистическая 14'!$A$1:$K$60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F21" i="5"/>
  <c r="G21" i="5"/>
  <c r="E21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1" i="5" s="1"/>
  <c r="F56" i="5" s="1"/>
  <c r="F33" i="5"/>
  <c r="F30" i="5"/>
  <c r="A2" i="5"/>
  <c r="F63" i="5"/>
  <c r="F62" i="5"/>
  <c r="F57" i="5"/>
  <c r="G26" i="5"/>
  <c r="F26" i="5"/>
  <c r="E26" i="5"/>
  <c r="G10" i="5"/>
  <c r="F10" i="5"/>
  <c r="E10" i="5"/>
  <c r="E5" i="5"/>
  <c r="E4" i="5"/>
  <c r="E3" i="5" s="1"/>
  <c r="F61" i="5" l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G51" i="4" s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F56" i="2" s="1"/>
  <c r="G21" i="2"/>
  <c r="F21" i="2"/>
  <c r="E21" i="2"/>
  <c r="G16" i="2"/>
  <c r="F16" i="2"/>
  <c r="E16" i="2"/>
  <c r="F59" i="2" l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<sst xmlns="http://schemas.openxmlformats.org/spreadsheetml/2006/main" count="375" uniqueCount="98">
  <si>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</si>
  <si>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</si>
  <si>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</si>
  <si>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</si>
  <si>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</si>
  <si>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</si>
  <si>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</si>
  <si>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</si>
  <si>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</si>
  <si>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</si>
  <si>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</si>
  <si>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</si>
  <si>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</si>
  <si>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</si>
  <si>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</si>
  <si>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</si>
  <si>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</si>
  <si>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</si>
  <si>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</si>
  <si>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</si>
  <si>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</si>
  <si>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</si>
  <si>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</si>
  <si>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</si>
  <si>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</si>
  <si>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</si>
  <si>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</si>
  <si>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</si>
  <si>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</si>
  <si>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</si>
  <si>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</si>
  <si>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</si>
  <si>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</si>
  <si>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</si>
  <si>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</si>
  <si>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</si>
  <si>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</si>
  <si>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</si>
  <si>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14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</si>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</sst>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92">
          <cell r="W92">
            <v>12774.38118698998</v>
          </cell>
          <cell r="X92">
            <v>2555.380471022459</v>
          </cell>
          <cell r="Y92">
            <v>8271.9299999999985</v>
          </cell>
          <cell r="AA92">
            <v>0</v>
          </cell>
          <cell r="AB92">
            <v>53154.293300000005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5768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Y92">
            <v>44867.321242307917</v>
          </cell>
          <cell r="BB92">
            <v>0</v>
          </cell>
          <cell r="BC92">
            <v>0</v>
          </cell>
          <cell r="CN92">
            <v>15378.526654887002</v>
          </cell>
          <cell r="CO92">
            <v>3151.9271423981095</v>
          </cell>
          <cell r="CP92">
            <v>166.80849999999998</v>
          </cell>
          <cell r="DB92">
            <v>0</v>
          </cell>
          <cell r="DG92">
            <v>13135.063433525733</v>
          </cell>
          <cell r="DU92">
            <v>46195.680348507056</v>
          </cell>
          <cell r="DV92">
            <v>9635.5747646863274</v>
          </cell>
          <cell r="DW92">
            <v>9018.4637000000002</v>
          </cell>
          <cell r="EK92">
            <v>0</v>
          </cell>
          <cell r="EQ92">
            <v>36235.375677105571</v>
          </cell>
          <cell r="FB92">
            <v>86326.735760180556</v>
          </cell>
          <cell r="FC92">
            <v>17621.348193966929</v>
          </cell>
          <cell r="FD92">
            <v>817.68299999999999</v>
          </cell>
          <cell r="FL92">
            <v>0</v>
          </cell>
          <cell r="FS92">
            <v>47785.484418036278</v>
          </cell>
          <cell r="FX92">
            <v>36548.630333205634</v>
          </cell>
          <cell r="FY92">
            <v>7452.4450097597655</v>
          </cell>
          <cell r="FZ92">
            <v>0</v>
          </cell>
          <cell r="GG92">
            <v>243.78</v>
          </cell>
          <cell r="GL92">
            <v>23290.82522827114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92">
          <cell r="W92">
            <v>13336.367708298536</v>
          </cell>
          <cell r="X92">
            <v>4093.6591907244338</v>
          </cell>
          <cell r="Y92">
            <v>6039.8066999999992</v>
          </cell>
          <cell r="AK92">
            <v>0</v>
          </cell>
          <cell r="AV92">
            <v>2266</v>
          </cell>
          <cell r="AY92">
            <v>57162.789751157259</v>
          </cell>
          <cell r="BM92">
            <v>0</v>
          </cell>
          <cell r="BN92">
            <v>0</v>
          </cell>
          <cell r="CN92">
            <v>17657.733625442121</v>
          </cell>
          <cell r="CO92">
            <v>5473.897423887056</v>
          </cell>
          <cell r="CP92">
            <v>1.5141</v>
          </cell>
          <cell r="DB92">
            <v>0</v>
          </cell>
          <cell r="DG92">
            <v>25525.665303865775</v>
          </cell>
          <cell r="DU92">
            <v>40141.141969255579</v>
          </cell>
          <cell r="DV92">
            <v>12389.145020643979</v>
          </cell>
          <cell r="DW92">
            <v>3302.9112999999998</v>
          </cell>
          <cell r="EL92">
            <v>0</v>
          </cell>
          <cell r="EQ92">
            <v>27869.034432965469</v>
          </cell>
          <cell r="FB92">
            <v>86902.574020823609</v>
          </cell>
          <cell r="FC92">
            <v>26450.786891311815</v>
          </cell>
          <cell r="FD92">
            <v>529.09440000000006</v>
          </cell>
          <cell r="FL92">
            <v>0</v>
          </cell>
          <cell r="FS92">
            <v>39690.659845470924</v>
          </cell>
          <cell r="FX92">
            <v>38722.787848643085</v>
          </cell>
          <cell r="FY92">
            <v>11767.63676013286</v>
          </cell>
          <cell r="FZ92">
            <v>0</v>
          </cell>
          <cell r="GG92">
            <v>4069.8</v>
          </cell>
          <cell r="GL92">
            <v>21578.437687804635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92">
          <cell r="W92">
            <v>10988.495313006186</v>
          </cell>
          <cell r="X92">
            <v>2879.6423842282211</v>
          </cell>
          <cell r="Y92">
            <v>473.697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290111.60249999998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Y92">
            <v>51035.047488472832</v>
          </cell>
          <cell r="BM92">
            <v>0</v>
          </cell>
          <cell r="CN92">
            <v>15626.03025437113</v>
          </cell>
          <cell r="CO92">
            <v>4844.0693788550498</v>
          </cell>
          <cell r="CP92">
            <v>3.8933999999999997</v>
          </cell>
          <cell r="DB92">
            <v>0</v>
          </cell>
          <cell r="DF92">
            <v>14231.981608233773</v>
          </cell>
          <cell r="DU92">
            <v>34848.536955655283</v>
          </cell>
          <cell r="DV92">
            <v>9054.2592301615186</v>
          </cell>
          <cell r="DW92">
            <v>5513.8578000000007</v>
          </cell>
          <cell r="EK92">
            <v>0</v>
          </cell>
          <cell r="EP92">
            <v>27288.973767090465</v>
          </cell>
          <cell r="FB92">
            <v>85695.75154182603</v>
          </cell>
          <cell r="FC92">
            <v>22583.483510381018</v>
          </cell>
          <cell r="FD92">
            <v>967.48019999999997</v>
          </cell>
          <cell r="FE92">
            <v>0</v>
          </cell>
          <cell r="FL92">
            <v>0</v>
          </cell>
          <cell r="FS92">
            <v>40463.791867595173</v>
          </cell>
          <cell r="FX92">
            <v>39137.457392048011</v>
          </cell>
          <cell r="FY92">
            <v>10572.196164772604</v>
          </cell>
          <cell r="FZ92">
            <v>232.58040000000003</v>
          </cell>
          <cell r="GG92">
            <v>183.6</v>
          </cell>
          <cell r="GL92">
            <v>21805.43307669002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92">
          <cell r="W92">
            <v>8377.9489951936066</v>
          </cell>
          <cell r="X92">
            <v>2055.4560837172276</v>
          </cell>
          <cell r="Y92">
            <v>2294.7782000000002</v>
          </cell>
          <cell r="AV92">
            <v>33206.17</v>
          </cell>
          <cell r="AY92">
            <v>33854.154533490335</v>
          </cell>
          <cell r="BM92">
            <v>5768</v>
          </cell>
          <cell r="BN92">
            <v>0</v>
          </cell>
          <cell r="BO92">
            <v>0</v>
          </cell>
          <cell r="BP92">
            <v>0</v>
          </cell>
          <cell r="CN92">
            <v>16896.468150637033</v>
          </cell>
          <cell r="CO92">
            <v>4709.1675200972832</v>
          </cell>
          <cell r="CP92">
            <v>562.32850000000008</v>
          </cell>
          <cell r="DB92">
            <v>0</v>
          </cell>
          <cell r="DG92">
            <v>15249.857678752362</v>
          </cell>
          <cell r="DL92">
            <v>2674.5044499999999</v>
          </cell>
          <cell r="DP92">
            <v>516.76959999999997</v>
          </cell>
          <cell r="DT92">
            <v>1415.1838499999999</v>
          </cell>
          <cell r="DU92">
            <v>50485.244819938496</v>
          </cell>
          <cell r="DV92">
            <v>11788.251918367385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168509.34904999999</v>
          </cell>
          <cell r="EJ92">
            <v>0</v>
          </cell>
          <cell r="EP92">
            <v>17660.266907337576</v>
          </cell>
          <cell r="EU92">
            <v>237762.20000000004</v>
          </cell>
          <cell r="EW92">
            <v>1584.0766499999997</v>
          </cell>
          <cell r="EY92">
            <v>0</v>
          </cell>
          <cell r="FA92">
            <v>0</v>
          </cell>
          <cell r="FL92">
            <v>0</v>
          </cell>
          <cell r="FS92">
            <v>0</v>
          </cell>
          <cell r="FV92">
            <v>72755.819999999992</v>
          </cell>
          <cell r="FZ92">
            <v>306.0027</v>
          </cell>
          <cell r="GG92">
            <v>0</v>
          </cell>
          <cell r="GL92">
            <v>0</v>
          </cell>
          <cell r="GO92">
            <v>688431.99960753135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92">
          <cell r="W92">
            <v>3003.3084289000649</v>
          </cell>
          <cell r="X92">
            <v>700.52910275442355</v>
          </cell>
          <cell r="Y92">
            <v>1242.3344999999999</v>
          </cell>
          <cell r="AV92">
            <v>1.1088842736339117E-8</v>
          </cell>
          <cell r="AW92">
            <v>0</v>
          </cell>
          <cell r="AY92">
            <v>3418.9105695583312</v>
          </cell>
          <cell r="CQ92">
            <v>29029.675250623244</v>
          </cell>
          <cell r="CR92">
            <v>7043.6505587003949</v>
          </cell>
          <cell r="CS92">
            <v>12821.469976952698</v>
          </cell>
          <cell r="DE92">
            <v>0</v>
          </cell>
          <cell r="DI92">
            <v>22824.07064917868</v>
          </cell>
          <cell r="DX92">
            <v>50788.626868902749</v>
          </cell>
          <cell r="DY92">
            <v>11647.39430777073</v>
          </cell>
          <cell r="DZ92">
            <v>10476.421499999999</v>
          </cell>
          <cell r="ET92">
            <v>301.49999999999994</v>
          </cell>
          <cell r="EU92">
            <v>19377.830399421488</v>
          </cell>
          <cell r="EX92">
            <v>0</v>
          </cell>
          <cell r="EY92">
            <v>0</v>
          </cell>
          <cell r="EZ92">
            <v>0</v>
          </cell>
          <cell r="FB92">
            <v>0</v>
          </cell>
          <cell r="FQ92">
            <v>12334.364999999998</v>
          </cell>
          <cell r="FR92">
            <v>0</v>
          </cell>
          <cell r="GH92">
            <v>325519.21999999997</v>
          </cell>
          <cell r="GK92">
            <v>0</v>
          </cell>
          <cell r="GL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92">
          <cell r="CQ92">
            <v>7973.9623091129233</v>
          </cell>
          <cell r="CR92">
            <v>1959.1347503917073</v>
          </cell>
          <cell r="CS92">
            <v>2706.965064180672</v>
          </cell>
          <cell r="DI92">
            <v>5933.996595647789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92">
          <cell r="W92">
            <v>7313.9864190265316</v>
          </cell>
          <cell r="X92">
            <v>1802.5606845246871</v>
          </cell>
          <cell r="Y92">
            <v>17364.893600000003</v>
          </cell>
          <cell r="AV92">
            <v>15965.000000016465</v>
          </cell>
          <cell r="AW92">
            <v>-15025.444300000001</v>
          </cell>
          <cell r="AX92">
            <v>7475.9462757144329</v>
          </cell>
          <cell r="CT92">
            <v>54360.080249999977</v>
          </cell>
          <cell r="ED92">
            <v>127182.77000000002</v>
          </cell>
          <cell r="EE92">
            <v>5518.92211135654</v>
          </cell>
          <cell r="EF92">
            <v>1297.6976411550679</v>
          </cell>
          <cell r="EG92">
            <v>28628.671199999997</v>
          </cell>
          <cell r="FA92">
            <v>2150.6999999999998</v>
          </cell>
          <cell r="FB92">
            <v>2132.3033714300614</v>
          </cell>
          <cell r="FE92">
            <v>0</v>
          </cell>
          <cell r="FF92">
            <v>0</v>
          </cell>
          <cell r="FH92">
            <v>0</v>
          </cell>
          <cell r="FX92">
            <v>26350.557299999997</v>
          </cell>
          <cell r="FY92">
            <v>0</v>
          </cell>
          <cell r="GO92">
            <v>299216</v>
          </cell>
          <cell r="GP92">
            <v>-42673.2</v>
          </cell>
          <cell r="GR92">
            <v>69.344999999999999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85546875" style="1" customWidth="1"/>
    <col min="7" max="7" width="16.140625" style="1" customWidth="1"/>
    <col min="8" max="8" width="5.85546875" style="1" customWidth="1"/>
    <col min="9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75" x14ac:dyDescent="0.25">
      <c r="A9" s="113" t="s">
        <v>8</v>
      </c>
      <c r="B9" s="114"/>
      <c r="C9" s="114"/>
      <c r="D9" s="115"/>
      <c r="E9" s="17">
        <f>SUM(E10:E14)</f>
        <v>1646943.03</v>
      </c>
      <c r="F9" s="17">
        <f t="shared" ref="F9:G9" si="0">SUM(F10:F14)</f>
        <v>1685421.2199999997</v>
      </c>
      <c r="G9" s="17">
        <f t="shared" si="0"/>
        <v>476072.52</v>
      </c>
    </row>
    <row r="10" spans="1:7" ht="13.15" customHeight="1" x14ac:dyDescent="0.25">
      <c r="A10" s="101" t="s">
        <v>9</v>
      </c>
      <c r="B10" s="102"/>
      <c r="C10" s="102"/>
      <c r="D10" s="103"/>
      <c r="E10" s="18">
        <v>716238.04</v>
      </c>
      <c r="F10" s="18">
        <v>713728.46</v>
      </c>
      <c r="G10" s="19">
        <v>230026.63</v>
      </c>
    </row>
    <row r="11" spans="1:7" ht="14.45" customHeight="1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3.9" customHeight="1" x14ac:dyDescent="0.25">
      <c r="A12" s="101" t="s">
        <v>11</v>
      </c>
      <c r="B12" s="102"/>
      <c r="C12" s="102"/>
      <c r="D12" s="103"/>
      <c r="E12" s="18">
        <v>164210.67000000001</v>
      </c>
      <c r="F12" s="18">
        <v>167517.13</v>
      </c>
      <c r="G12" s="19">
        <v>39365.660000000003</v>
      </c>
    </row>
    <row r="13" spans="1:7" ht="13.5" customHeight="1" x14ac:dyDescent="0.25">
      <c r="A13" s="101" t="s">
        <v>12</v>
      </c>
      <c r="B13" s="102"/>
      <c r="C13" s="102"/>
      <c r="D13" s="103"/>
      <c r="E13" s="18">
        <v>329592.14</v>
      </c>
      <c r="F13" s="18">
        <v>338368</v>
      </c>
      <c r="G13" s="19">
        <v>77732.800000000003</v>
      </c>
    </row>
    <row r="14" spans="1:7" ht="14.45" customHeight="1" x14ac:dyDescent="0.25">
      <c r="A14" s="94" t="s">
        <v>13</v>
      </c>
      <c r="B14" s="94"/>
      <c r="C14" s="94"/>
      <c r="D14" s="94"/>
      <c r="E14" s="18">
        <v>436902.18</v>
      </c>
      <c r="F14" s="18">
        <v>465807.63</v>
      </c>
      <c r="G14" s="19">
        <v>128947.43</v>
      </c>
    </row>
    <row r="15" spans="1:7" ht="15.75" x14ac:dyDescent="0.25">
      <c r="A15" s="104" t="s">
        <v>41</v>
      </c>
      <c r="B15" s="105"/>
      <c r="C15" s="105"/>
      <c r="D15" s="106"/>
      <c r="E15" s="17">
        <f>SUM(E16:E19)</f>
        <v>901415.00000000012</v>
      </c>
      <c r="F15" s="17">
        <f t="shared" ref="F15:G15" si="1">SUM(F16:F19)</f>
        <v>901818.2</v>
      </c>
      <c r="G15" s="17">
        <f t="shared" si="1"/>
        <v>169771.71000000002</v>
      </c>
    </row>
    <row r="16" spans="1:7" ht="33.6" customHeight="1" x14ac:dyDescent="0.25">
      <c r="A16" s="107" t="s">
        <v>43</v>
      </c>
      <c r="B16" s="108"/>
      <c r="C16" s="108"/>
      <c r="D16" s="109"/>
      <c r="E16" s="18">
        <v>859999.8</v>
      </c>
      <c r="F16" s="18">
        <v>861545.89</v>
      </c>
      <c r="G16" s="19">
        <v>163094.16</v>
      </c>
    </row>
    <row r="17" spans="1:13" ht="15.75" x14ac:dyDescent="0.25">
      <c r="A17" s="94" t="s">
        <v>44</v>
      </c>
      <c r="B17" s="94"/>
      <c r="C17" s="94"/>
      <c r="D17" s="94"/>
      <c r="E17" s="18">
        <v>1151.04</v>
      </c>
      <c r="F17" s="18">
        <v>1171.7</v>
      </c>
      <c r="G17" s="19">
        <v>198.98</v>
      </c>
    </row>
    <row r="18" spans="1:13" ht="15.75" x14ac:dyDescent="0.25">
      <c r="A18" s="94" t="s">
        <v>45</v>
      </c>
      <c r="B18" s="94"/>
      <c r="C18" s="94"/>
      <c r="D18" s="94"/>
      <c r="E18" s="18"/>
      <c r="F18" s="18"/>
      <c r="G18" s="19"/>
    </row>
    <row r="19" spans="1:13" ht="15.75" x14ac:dyDescent="0.25">
      <c r="A19" s="94" t="s">
        <v>46</v>
      </c>
      <c r="B19" s="94"/>
      <c r="C19" s="94"/>
      <c r="D19" s="94"/>
      <c r="E19" s="18">
        <v>40264.160000000003</v>
      </c>
      <c r="F19" s="18">
        <v>39100.61</v>
      </c>
      <c r="G19" s="19">
        <v>6478.57</v>
      </c>
    </row>
    <row r="20" spans="1:13" ht="15.75" x14ac:dyDescent="0.25">
      <c r="A20" s="93" t="s">
        <v>14</v>
      </c>
      <c r="B20" s="93"/>
      <c r="C20" s="93"/>
      <c r="D20" s="93"/>
      <c r="E20" s="36">
        <f>E21</f>
        <v>8814.9599999999991</v>
      </c>
      <c r="F20" s="36">
        <f t="shared" ref="F20:G20" si="2">F21</f>
        <v>9229.25</v>
      </c>
      <c r="G20" s="36">
        <f t="shared" si="2"/>
        <v>3215.85</v>
      </c>
    </row>
    <row r="21" spans="1:13" ht="15.75" x14ac:dyDescent="0.25">
      <c r="A21" s="94" t="s">
        <v>15</v>
      </c>
      <c r="B21" s="94"/>
      <c r="C21" s="94"/>
      <c r="D21" s="94"/>
      <c r="E21" s="18">
        <v>8814.9599999999991</v>
      </c>
      <c r="F21" s="18">
        <v>9229.25</v>
      </c>
      <c r="G21" s="19">
        <v>3215.85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4" t="s">
        <v>52</v>
      </c>
      <c r="B24" s="64"/>
      <c r="C24" s="64"/>
      <c r="D24" s="64"/>
      <c r="E24" s="64"/>
      <c r="F24" s="18">
        <v>301284.66626119008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121623.30620032037</v>
      </c>
    </row>
    <row r="26" spans="1:13" ht="28.5" customHeight="1" x14ac:dyDescent="0.2">
      <c r="A26" s="90"/>
      <c r="B26" s="91"/>
      <c r="C26" s="91"/>
      <c r="D26" s="91"/>
      <c r="E26" s="92"/>
      <c r="F26" s="84"/>
    </row>
    <row r="27" spans="1:13" ht="15.75" hidden="1" x14ac:dyDescent="0.25">
      <c r="A27" s="72" t="s">
        <v>16</v>
      </c>
      <c r="B27" s="67"/>
      <c r="C27" s="67"/>
      <c r="D27" s="67"/>
      <c r="E27" s="68"/>
      <c r="F27" s="26">
        <f>'[1]УК ВР декабрь нар'!W92</f>
        <v>12774.38118698998</v>
      </c>
      <c r="M27" s="33"/>
    </row>
    <row r="28" spans="1:13" ht="15.75" hidden="1" x14ac:dyDescent="0.25">
      <c r="A28" s="72" t="s">
        <v>31</v>
      </c>
      <c r="B28" s="67"/>
      <c r="C28" s="67"/>
      <c r="D28" s="67"/>
      <c r="E28" s="68"/>
      <c r="F28" s="26">
        <f>'[1]УК ВР декабрь нар'!X92</f>
        <v>2555.380471022459</v>
      </c>
    </row>
    <row r="29" spans="1:13" ht="15.75" hidden="1" x14ac:dyDescent="0.25">
      <c r="A29" s="72" t="s">
        <v>18</v>
      </c>
      <c r="B29" s="67"/>
      <c r="C29" s="67"/>
      <c r="D29" s="67"/>
      <c r="E29" s="68"/>
      <c r="F29" s="26">
        <f>'[1]УК ВР декабрь нар'!Y92</f>
        <v>8271.9299999999985</v>
      </c>
    </row>
    <row r="30" spans="1:13" ht="15.75" hidden="1" x14ac:dyDescent="0.25">
      <c r="A30" s="72" t="s">
        <v>19</v>
      </c>
      <c r="B30" s="67"/>
      <c r="C30" s="67"/>
      <c r="D30" s="67"/>
      <c r="E30" s="68"/>
      <c r="F30" s="26">
        <f>'[1]УК ВР декабрь нар'!AA92+'[1]УК ВР декабрь нар'!AB92+'[1]УК ВР декабрь нар'!AC92+'[1]УК ВР декабрь нар'!AD92+'[1]УК ВР декабрь нар'!AE92+'[1]УК ВР декабрь нар'!AF92+'[1]УК ВР декабрь нар'!AG92+'[1]УК ВР декабрь нар'!AH92+'[1]УК ВР декабрь нар'!AJ92+'[1]УК ВР декабрь нар'!AL92+'[1]УК ВР декабрь нар'!AN92+'[1]УК ВР декабрь нар'!AO92+'[1]УК ВР декабрь нар'!AP92+'[1]УК ВР декабрь нар'!AQ92+'[1]УК ВР декабрь нар'!AR92+'[1]УК ВР декабрь нар'!AT92</f>
        <v>53154.293300000005</v>
      </c>
    </row>
    <row r="31" spans="1:13" ht="36.75" hidden="1" customHeight="1" x14ac:dyDescent="0.25">
      <c r="A31" s="77" t="s">
        <v>32</v>
      </c>
      <c r="B31" s="85"/>
      <c r="C31" s="85"/>
      <c r="D31" s="85"/>
      <c r="E31" s="86"/>
      <c r="F31" s="26">
        <f>'[1]УК ВР декабрь нар'!AY92</f>
        <v>44867.321242307917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83">
        <f>SUM(F34:F38)+90537.38</f>
        <v>229222.80022110979</v>
      </c>
    </row>
    <row r="33" spans="1:13" ht="33" customHeight="1" x14ac:dyDescent="0.2">
      <c r="A33" s="90"/>
      <c r="B33" s="91"/>
      <c r="C33" s="91"/>
      <c r="D33" s="91"/>
      <c r="E33" s="92"/>
      <c r="F33" s="84"/>
    </row>
    <row r="34" spans="1:13" ht="15.75" hidden="1" x14ac:dyDescent="0.25">
      <c r="A34" s="80" t="s">
        <v>16</v>
      </c>
      <c r="B34" s="80"/>
      <c r="C34" s="80"/>
      <c r="D34" s="80"/>
      <c r="E34" s="80"/>
      <c r="F34" s="26">
        <f>'[1]УК ВР декабрь нар'!CN92+'[1]УК ВР декабрь нар'!DU92</f>
        <v>61574.207003394054</v>
      </c>
      <c r="M34" s="33"/>
    </row>
    <row r="35" spans="1:13" ht="15.75" hidden="1" x14ac:dyDescent="0.25">
      <c r="A35" s="80" t="s">
        <v>31</v>
      </c>
      <c r="B35" s="80"/>
      <c r="C35" s="80"/>
      <c r="D35" s="80"/>
      <c r="E35" s="80"/>
      <c r="F35" s="26">
        <f>'[1]УК ВР декабрь нар'!CO92+'[1]УК ВР декабрь нар'!DV92</f>
        <v>12787.501907084437</v>
      </c>
    </row>
    <row r="36" spans="1:13" ht="15.75" hidden="1" x14ac:dyDescent="0.25">
      <c r="A36" s="80" t="s">
        <v>18</v>
      </c>
      <c r="B36" s="80"/>
      <c r="C36" s="80"/>
      <c r="D36" s="80"/>
      <c r="E36" s="80"/>
      <c r="F36" s="26">
        <f>'[1]УК ВР декабрь нар'!CP92+'[1]УК ВР декабрь нар'!DW92</f>
        <v>9185.2721999999994</v>
      </c>
    </row>
    <row r="37" spans="1:13" ht="15.75" hidden="1" x14ac:dyDescent="0.25">
      <c r="A37" s="80" t="s">
        <v>19</v>
      </c>
      <c r="B37" s="80"/>
      <c r="C37" s="80"/>
      <c r="D37" s="80"/>
      <c r="E37" s="80"/>
      <c r="F37" s="26">
        <f>'[1]УК ВР декабрь нар'!AI92+'[1]УК ВР декабрь нар'!AJ92+'[1]УК ВР декабрь нар'!AS92+'[1]УК ВР декабрь нар'!BC92+'[1]УК ВР декабрь нар'!DB92+'[1]УК ВР декабрь нар'!EK92+'[1]УК ВР декабрь нар'!AM92</f>
        <v>5768</v>
      </c>
    </row>
    <row r="38" spans="1:13" ht="39.75" hidden="1" customHeight="1" x14ac:dyDescent="0.25">
      <c r="A38" s="77" t="s">
        <v>34</v>
      </c>
      <c r="B38" s="78"/>
      <c r="C38" s="78"/>
      <c r="D38" s="78"/>
      <c r="E38" s="79"/>
      <c r="F38" s="26">
        <f>'[1]УК ВР декабрь нар'!DG92+'[1]УК ВР декабрь нар'!EQ92</f>
        <v>49370.439110631305</v>
      </c>
    </row>
    <row r="39" spans="1:13" ht="32.450000000000003" customHeight="1" x14ac:dyDescent="0.25">
      <c r="A39" s="66" t="s">
        <v>35</v>
      </c>
      <c r="B39" s="81"/>
      <c r="C39" s="81"/>
      <c r="D39" s="81"/>
      <c r="E39" s="82"/>
      <c r="F39" s="27">
        <f>SUM(F40:F48)+81664.69</f>
        <v>301751.62194342032</v>
      </c>
    </row>
    <row r="40" spans="1:13" ht="15.75" hidden="1" x14ac:dyDescent="0.25">
      <c r="A40" s="73" t="s">
        <v>20</v>
      </c>
      <c r="B40" s="74"/>
      <c r="C40" s="74"/>
      <c r="D40" s="74"/>
      <c r="E40" s="75"/>
      <c r="F40" s="26">
        <f>'[1]УК ВР декабрь нар'!FB92+'[1]УК ВР декабрь нар'!FX92</f>
        <v>122875.3660933862</v>
      </c>
      <c r="M40" s="33"/>
    </row>
    <row r="41" spans="1:13" ht="15.75" hidden="1" x14ac:dyDescent="0.25">
      <c r="A41" s="72" t="s">
        <v>31</v>
      </c>
      <c r="B41" s="67"/>
      <c r="C41" s="67"/>
      <c r="D41" s="67"/>
      <c r="E41" s="67"/>
      <c r="F41" s="26">
        <f>'[1]УК ВР декабрь нар'!FC92+'[1]УК ВР декабрь нар'!FY92</f>
        <v>25073.793203726695</v>
      </c>
    </row>
    <row r="42" spans="1:13" ht="15.6" hidden="1" customHeight="1" x14ac:dyDescent="0.25">
      <c r="A42" s="80" t="s">
        <v>21</v>
      </c>
      <c r="B42" s="80"/>
      <c r="C42" s="80"/>
      <c r="D42" s="80"/>
      <c r="E42" s="72"/>
      <c r="F42" s="26"/>
    </row>
    <row r="43" spans="1:13" ht="15.6" hidden="1" customHeight="1" x14ac:dyDescent="0.25">
      <c r="A43" s="72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80" t="s">
        <v>22</v>
      </c>
      <c r="B44" s="80"/>
      <c r="C44" s="80"/>
      <c r="D44" s="80"/>
      <c r="E44" s="72"/>
      <c r="F44" s="26"/>
    </row>
    <row r="45" spans="1:13" ht="15.6" hidden="1" customHeight="1" x14ac:dyDescent="0.25">
      <c r="A45" s="72" t="s">
        <v>17</v>
      </c>
      <c r="B45" s="67"/>
      <c r="C45" s="67"/>
      <c r="D45" s="67"/>
      <c r="E45" s="67"/>
      <c r="F45" s="26"/>
    </row>
    <row r="46" spans="1:13" ht="15.75" hidden="1" x14ac:dyDescent="0.25">
      <c r="A46" s="80" t="s">
        <v>18</v>
      </c>
      <c r="B46" s="80"/>
      <c r="C46" s="80"/>
      <c r="D46" s="80"/>
      <c r="E46" s="72"/>
      <c r="F46" s="26">
        <f>'[1]УК ВР декабрь нар'!FD92+'[1]УК ВР декабрь нар'!FZ92</f>
        <v>817.68299999999999</v>
      </c>
    </row>
    <row r="47" spans="1:13" ht="15.75" hidden="1" x14ac:dyDescent="0.25">
      <c r="A47" s="72" t="s">
        <v>19</v>
      </c>
      <c r="B47" s="67"/>
      <c r="C47" s="67"/>
      <c r="D47" s="67"/>
      <c r="E47" s="67"/>
      <c r="F47" s="26">
        <f>'[1]УК ВР декабрь нар'!GG92+'[1]УК ВР декабрь нар'!FL92+'[1]УК ВР декабрь нар'!BB92+'[1]УК ВР декабрь нар'!AK92</f>
        <v>243.78</v>
      </c>
    </row>
    <row r="48" spans="1:13" ht="43.5" hidden="1" customHeight="1" x14ac:dyDescent="0.25">
      <c r="A48" s="77" t="s">
        <v>36</v>
      </c>
      <c r="B48" s="78"/>
      <c r="C48" s="78"/>
      <c r="D48" s="78"/>
      <c r="E48" s="79"/>
      <c r="F48" s="26">
        <f>'[1]УК ВР декабрь нар'!FS92+'[1]УК ВР декабрь нар'!GL92</f>
        <v>71076.309646307418</v>
      </c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4"/>
    </row>
    <row r="50" spans="1:12" ht="15.75" x14ac:dyDescent="0.25">
      <c r="A50" s="69" t="s">
        <v>47</v>
      </c>
      <c r="B50" s="70"/>
      <c r="C50" s="70"/>
      <c r="D50" s="70"/>
      <c r="E50" s="71"/>
      <c r="F50" s="27">
        <f>F25+F32+F39+F49</f>
        <v>652597.72836485039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133268.28</v>
      </c>
    </row>
    <row r="52" spans="1:12" ht="15.75" x14ac:dyDescent="0.25">
      <c r="A52" s="72" t="s">
        <v>23</v>
      </c>
      <c r="B52" s="67"/>
      <c r="C52" s="67"/>
      <c r="D52" s="67"/>
      <c r="E52" s="67"/>
      <c r="F52" s="26">
        <v>55248.77</v>
      </c>
    </row>
    <row r="53" spans="1:12" ht="15.75" x14ac:dyDescent="0.25">
      <c r="A53" s="72" t="s">
        <v>24</v>
      </c>
      <c r="B53" s="67"/>
      <c r="C53" s="67"/>
      <c r="D53" s="67"/>
      <c r="E53" s="67"/>
      <c r="F53" s="26">
        <v>78019.509999999995</v>
      </c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6">
        <v>0</v>
      </c>
    </row>
    <row r="55" spans="1:12" ht="15.75" x14ac:dyDescent="0.25">
      <c r="A55" s="76" t="s">
        <v>49</v>
      </c>
      <c r="B55" s="76"/>
      <c r="C55" s="76"/>
      <c r="D55" s="76"/>
      <c r="E55" s="76"/>
      <c r="F55" s="27">
        <f>F50+F51</f>
        <v>785866.00836485042</v>
      </c>
      <c r="L55" s="20"/>
    </row>
    <row r="56" spans="1:12" ht="15.75" x14ac:dyDescent="0.25">
      <c r="A56" s="64" t="s">
        <v>26</v>
      </c>
      <c r="B56" s="64"/>
      <c r="C56" s="64"/>
      <c r="D56" s="64"/>
      <c r="E56" s="64"/>
      <c r="F56" s="28">
        <f>E16</f>
        <v>859999.8</v>
      </c>
    </row>
    <row r="57" spans="1:12" ht="15.75" x14ac:dyDescent="0.25">
      <c r="A57" s="64" t="s">
        <v>27</v>
      </c>
      <c r="B57" s="64"/>
      <c r="C57" s="64"/>
      <c r="D57" s="64"/>
      <c r="E57" s="64"/>
      <c r="F57" s="27">
        <f>F16</f>
        <v>861545.89</v>
      </c>
      <c r="H57" s="29"/>
    </row>
    <row r="58" spans="1:12" ht="15.75" x14ac:dyDescent="0.25">
      <c r="A58" s="65" t="s">
        <v>28</v>
      </c>
      <c r="B58" s="65"/>
      <c r="C58" s="65"/>
      <c r="D58" s="65"/>
      <c r="E58" s="65"/>
      <c r="F58" s="27">
        <f>F24+F56-F55</f>
        <v>375418.45789633971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'Социалистическая 14'!A2:G2</f>
        <v>перед собственниками дома по адресу: ул. Социалистическая 14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'Социалистическая 14'!G6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'Социалистическая 14'!G8</f>
        <v>задолженность с нарастающим итогом с - 01.09.2010г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1801282.75</v>
      </c>
      <c r="F9" s="17">
        <f t="shared" ref="F9:G9" si="0">SUM(F10:F15)</f>
        <v>1743260.48</v>
      </c>
      <c r="G9" s="17">
        <f t="shared" si="0"/>
        <v>534094.78999999992</v>
      </c>
    </row>
    <row r="10" spans="1:7" ht="15.75" x14ac:dyDescent="0.25">
      <c r="A10" s="101" t="s">
        <v>9</v>
      </c>
      <c r="B10" s="102"/>
      <c r="C10" s="102"/>
      <c r="D10" s="103"/>
      <c r="E10" s="18">
        <v>697005.34</v>
      </c>
      <c r="F10" s="18">
        <v>695622.35</v>
      </c>
      <c r="G10" s="19">
        <v>231409.62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162218.66</v>
      </c>
      <c r="F12" s="18">
        <v>156133.09</v>
      </c>
      <c r="G12" s="19">
        <v>45451.23</v>
      </c>
    </row>
    <row r="13" spans="1:7" ht="15.75" x14ac:dyDescent="0.25">
      <c r="A13" s="101" t="s">
        <v>12</v>
      </c>
      <c r="B13" s="102"/>
      <c r="C13" s="102"/>
      <c r="D13" s="103"/>
      <c r="E13" s="18">
        <v>314862.81</v>
      </c>
      <c r="F13" s="18">
        <v>304420.23</v>
      </c>
      <c r="G13" s="19">
        <v>88175.38</v>
      </c>
    </row>
    <row r="14" spans="1:7" ht="15.75" x14ac:dyDescent="0.25">
      <c r="A14" s="94" t="s">
        <v>13</v>
      </c>
      <c r="B14" s="94"/>
      <c r="C14" s="94"/>
      <c r="D14" s="94"/>
      <c r="E14" s="18">
        <v>460416.45</v>
      </c>
      <c r="F14" s="18">
        <v>442716.78</v>
      </c>
      <c r="G14" s="19">
        <v>146647.1</v>
      </c>
    </row>
    <row r="15" spans="1:7" ht="15.75" x14ac:dyDescent="0.25">
      <c r="A15" s="101" t="s">
        <v>68</v>
      </c>
      <c r="B15" s="102"/>
      <c r="C15" s="102"/>
      <c r="D15" s="103"/>
      <c r="E15" s="18">
        <v>166779.49</v>
      </c>
      <c r="F15" s="18">
        <v>144368.03</v>
      </c>
      <c r="G15" s="19">
        <v>22411.46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827766.93</v>
      </c>
      <c r="F16" s="17">
        <f>SUM(F17:F20)</f>
        <v>1085339.46</v>
      </c>
      <c r="G16" s="17">
        <f>SUM(G17:G20)</f>
        <v>179759.39999999997</v>
      </c>
    </row>
    <row r="17" spans="1:12" ht="15.75" x14ac:dyDescent="0.25">
      <c r="A17" s="116" t="s">
        <v>43</v>
      </c>
      <c r="B17" s="117"/>
      <c r="C17" s="117"/>
      <c r="D17" s="118"/>
      <c r="E17" s="18">
        <v>784614.09</v>
      </c>
      <c r="F17" s="18">
        <v>1043777.17</v>
      </c>
      <c r="G17" s="19">
        <v>171497.3</v>
      </c>
    </row>
    <row r="18" spans="1:12" ht="15.75" x14ac:dyDescent="0.25">
      <c r="A18" s="94" t="s">
        <v>55</v>
      </c>
      <c r="B18" s="94"/>
      <c r="C18" s="94"/>
      <c r="D18" s="94"/>
      <c r="E18" s="18">
        <v>1151.42</v>
      </c>
      <c r="F18" s="18">
        <v>1112.54</v>
      </c>
      <c r="G18" s="19">
        <v>231.86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42001.42</v>
      </c>
      <c r="F20" s="18">
        <v>40449.75</v>
      </c>
      <c r="G20" s="19">
        <v>8030.24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4961.88</v>
      </c>
      <c r="F21" s="17">
        <f>SUM(F22)</f>
        <v>5606.56</v>
      </c>
      <c r="G21" s="17">
        <f>SUM(G22)</f>
        <v>2571.17</v>
      </c>
    </row>
    <row r="22" spans="1:12" ht="15.75" x14ac:dyDescent="0.25">
      <c r="A22" s="94" t="s">
        <v>15</v>
      </c>
      <c r="B22" s="94"/>
      <c r="C22" s="94"/>
      <c r="D22" s="94"/>
      <c r="E22" s="18">
        <v>4961.88</v>
      </c>
      <c r="F22" s="18">
        <v>5606.56</v>
      </c>
      <c r="G22" s="19">
        <v>2571.17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4" t="s">
        <v>59</v>
      </c>
      <c r="B25" s="64"/>
      <c r="C25" s="64"/>
      <c r="D25" s="64"/>
      <c r="E25" s="64"/>
      <c r="F25" s="40">
        <f>'Социалистическая 14'!F58</f>
        <v>375418.45789633971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82898.62335018022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'[2]УК ВР декабрь нар'!W92</f>
        <v>13336.367708298536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'[2]УК ВР декабрь нар'!X92</f>
        <v>4093.6591907244338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'[2]УК ВР декабрь нар'!Y92</f>
        <v>6039.8066999999992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'[2]УК ВР декабрь нар'!AV92+'[2]УК ВР декабрь нар'!BN92</f>
        <v>2266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'[2]УК ВР декабрь нар'!AY92</f>
        <v>57162.789751157259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SUM(F35:F39)+42352.75</f>
        <v>174713.79317605996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'[2]УК ВР декабрь нар'!CN92+'[2]УК ВР декабрь нар'!DU92</f>
        <v>57798.875594697703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'[2]УК ВР декабрь нар'!CO92+'[2]УК ВР декабрь нар'!DV92</f>
        <v>17863.042444531035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'[2]УК ВР декабрь нар'!CP92+'[2]УК ВР декабрь нар'!DW92</f>
        <v>3304.4253999999996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'[2]УК ВР декабрь нар'!BM92+'[2]УК ВР декабрь нар'!DB92+'[2]УК ВР декабрь нар'!EL92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'[2]УК ВР декабрь нар'!DG92+'[2]УК ВР декабрь нар'!EQ92</f>
        <v>53394.699736831244</v>
      </c>
    </row>
    <row r="40" spans="1:12" ht="15.75" x14ac:dyDescent="0.25">
      <c r="A40" s="66" t="s">
        <v>35</v>
      </c>
      <c r="B40" s="81"/>
      <c r="C40" s="81"/>
      <c r="D40" s="81"/>
      <c r="E40" s="82"/>
      <c r="F40" s="27">
        <f>SUM(F41:F49)</f>
        <v>229711.77745418693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'[2]УК ВР декабрь нар'!FB92+'[2]УК ВР декабрь нар'!FX92</f>
        <v>125625.36186946669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'[2]УК ВР декабрь нар'!FC92+'[2]УК ВР декабрь нар'!FY92</f>
        <v>38218.423651444675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'[2]УК ВР декабрь нар'!FD92+'[2]УК ВР декабрь нар'!FZ92</f>
        <v>529.09440000000006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'[2]УК ВР декабрь нар'!GG92+'[2]УК ВР декабрь нар'!FL92+'[2]УК ВР декабрь нар'!AK92</f>
        <v>4069.8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'[2]УК ВР декабрь нар'!FS92+'[2]УК ВР декабрь нар'!GL92</f>
        <v>61269.097533275562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65</v>
      </c>
      <c r="B51" s="70"/>
      <c r="C51" s="70"/>
      <c r="D51" s="70"/>
      <c r="E51" s="71"/>
      <c r="F51" s="27">
        <f>F26+F33+F40+F50</f>
        <v>487324.19398042711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149339.82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64128.32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85211.5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636664.01398042706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784614.09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1043777.17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523368.5339159125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'Социалистическая 14'!A2:G2</f>
        <v>перед собственниками дома по адресу: ул. Социалистическая 14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'Социалистическая 14'!G6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'Социалистическая 14'!G8</f>
        <v>задолженность с нарастающим итогом с - 01.09.2010г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945138.64</v>
      </c>
      <c r="F9" s="17">
        <f t="shared" ref="F9:G9" si="0">SUM(F10:F15)</f>
        <v>1148102.3799999999</v>
      </c>
      <c r="G9" s="17">
        <f t="shared" si="0"/>
        <v>331131.05</v>
      </c>
    </row>
    <row r="10" spans="1:7" ht="15.75" x14ac:dyDescent="0.25">
      <c r="A10" s="101" t="s">
        <v>9</v>
      </c>
      <c r="B10" s="102"/>
      <c r="C10" s="102"/>
      <c r="D10" s="103"/>
      <c r="E10" s="18">
        <v>456003.02</v>
      </c>
      <c r="F10" s="18">
        <v>560582.06999999995</v>
      </c>
      <c r="G10" s="19">
        <v>126830.57</v>
      </c>
    </row>
    <row r="11" spans="1:7" ht="15.75" x14ac:dyDescent="0.25">
      <c r="A11" s="101" t="s">
        <v>10</v>
      </c>
      <c r="B11" s="102"/>
      <c r="C11" s="102"/>
      <c r="D11" s="103"/>
      <c r="E11" s="18">
        <v>0</v>
      </c>
      <c r="F11" s="18">
        <v>0</v>
      </c>
      <c r="G11" s="19">
        <v>0</v>
      </c>
    </row>
    <row r="12" spans="1:7" ht="15.75" x14ac:dyDescent="0.25">
      <c r="A12" s="101" t="s">
        <v>11</v>
      </c>
      <c r="B12" s="102"/>
      <c r="C12" s="102"/>
      <c r="D12" s="103"/>
      <c r="E12" s="18">
        <v>136911.54</v>
      </c>
      <c r="F12" s="18">
        <v>149598.14000000001</v>
      </c>
      <c r="G12" s="19">
        <v>32764.63</v>
      </c>
    </row>
    <row r="13" spans="1:7" ht="15.75" x14ac:dyDescent="0.25">
      <c r="A13" s="101" t="s">
        <v>12</v>
      </c>
      <c r="B13" s="102"/>
      <c r="C13" s="102"/>
      <c r="D13" s="103"/>
      <c r="E13" s="18">
        <v>265176.24</v>
      </c>
      <c r="F13" s="18">
        <v>285966.03000000003</v>
      </c>
      <c r="G13" s="19">
        <v>67385.59</v>
      </c>
    </row>
    <row r="14" spans="1:7" ht="15.75" x14ac:dyDescent="0.25">
      <c r="A14" s="94" t="s">
        <v>13</v>
      </c>
      <c r="B14" s="94"/>
      <c r="C14" s="94"/>
      <c r="D14" s="94"/>
      <c r="E14" s="18">
        <v>74126.58</v>
      </c>
      <c r="F14" s="18">
        <v>121909.96</v>
      </c>
      <c r="G14" s="19">
        <v>98863.72</v>
      </c>
    </row>
    <row r="15" spans="1:7" ht="15.75" x14ac:dyDescent="0.25">
      <c r="A15" s="101" t="s">
        <v>68</v>
      </c>
      <c r="B15" s="102"/>
      <c r="C15" s="102"/>
      <c r="D15" s="103"/>
      <c r="E15" s="18">
        <v>12921.26</v>
      </c>
      <c r="F15" s="18">
        <v>30046.18</v>
      </c>
      <c r="G15" s="19">
        <v>5286.54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816042.48</v>
      </c>
      <c r="F16" s="17">
        <f>SUM(F17:F20)</f>
        <v>819003.65</v>
      </c>
      <c r="G16" s="17">
        <f>SUM(G17:G20)</f>
        <v>178021.85</v>
      </c>
    </row>
    <row r="17" spans="1:12" ht="25.5" customHeight="1" x14ac:dyDescent="0.25">
      <c r="A17" s="116" t="s">
        <v>43</v>
      </c>
      <c r="B17" s="117"/>
      <c r="C17" s="117"/>
      <c r="D17" s="118"/>
      <c r="E17" s="18">
        <v>781641.46</v>
      </c>
      <c r="F17" s="18">
        <v>782706.72</v>
      </c>
      <c r="G17" s="19">
        <v>171649.66</v>
      </c>
    </row>
    <row r="18" spans="1:12" ht="15.75" x14ac:dyDescent="0.25">
      <c r="A18" s="94" t="s">
        <v>55</v>
      </c>
      <c r="B18" s="94"/>
      <c r="C18" s="94"/>
      <c r="D18" s="94"/>
      <c r="E18" s="18">
        <v>1343.02</v>
      </c>
      <c r="F18" s="18">
        <v>1277.3900000000001</v>
      </c>
      <c r="G18" s="19">
        <v>303.49</v>
      </c>
    </row>
    <row r="19" spans="1:12" ht="15.75" x14ac:dyDescent="0.25">
      <c r="A19" s="94" t="s">
        <v>56</v>
      </c>
      <c r="B19" s="94"/>
      <c r="C19" s="94"/>
      <c r="D19" s="94"/>
      <c r="E19" s="18">
        <v>0</v>
      </c>
      <c r="F19" s="18">
        <v>0</v>
      </c>
      <c r="G19" s="19">
        <v>0</v>
      </c>
    </row>
    <row r="20" spans="1:12" ht="15.75" x14ac:dyDescent="0.25">
      <c r="A20" s="94" t="s">
        <v>57</v>
      </c>
      <c r="B20" s="94"/>
      <c r="C20" s="94"/>
      <c r="D20" s="94"/>
      <c r="E20" s="18">
        <v>33058</v>
      </c>
      <c r="F20" s="18">
        <v>35019.54</v>
      </c>
      <c r="G20" s="19">
        <v>6068.7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>SUM(F22)</f>
        <v>204.46</v>
      </c>
      <c r="G21" s="17">
        <f>SUM(G22)</f>
        <v>2366.71</v>
      </c>
    </row>
    <row r="22" spans="1:12" ht="15.75" x14ac:dyDescent="0.25">
      <c r="A22" s="94" t="s">
        <v>15</v>
      </c>
      <c r="B22" s="94"/>
      <c r="C22" s="94"/>
      <c r="D22" s="94"/>
      <c r="E22" s="18">
        <v>0</v>
      </c>
      <c r="F22" s="18">
        <v>204.46</v>
      </c>
      <c r="G22" s="19">
        <v>2366.71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71</v>
      </c>
      <c r="B25" s="64"/>
      <c r="C25" s="64"/>
      <c r="D25" s="64"/>
      <c r="E25" s="64"/>
      <c r="F25" s="40">
        <f>'Социалистическая 14(2019)'!F59</f>
        <v>523368.5339159125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355488.4846857072</v>
      </c>
    </row>
    <row r="27" spans="1:12" ht="72.599999999999994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'[3]УК ВР декабрь нар'!W92</f>
        <v>10988.495313006186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'[3]УК ВР декабрь нар'!X92</f>
        <v>2879.6423842282211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'[3]УК ВР декабрь нар'!Y92</f>
        <v>473.697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'[3]УК ВР декабрь нар'!AA92+'[3]УК ВР декабрь нар'!AB92+'[3]УК ВР декабрь нар'!AC92+'[3]УК ВР декабрь нар'!AD92+'[3]УК ВР декабрь нар'!AE92+'[3]УК ВР декабрь нар'!AF92+'[3]УК ВР декабрь нар'!AG92+'[3]УК ВР декабрь нар'!AH92+'[3]УК ВР декабрь нар'!AJ92+'[3]УК ВР декабрь нар'!AL92+'[3]УК ВР декабрь нар'!AN92+'[3]УК ВР декабрь нар'!AO92+'[3]УК ВР декабрь нар'!AP92+'[3]УК ВР декабрь нар'!AQ92+'[3]УК ВР декабрь нар'!AR92+'[3]УК ВР декабрь нар'!AT92</f>
        <v>290111.60249999998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'[3]УК ВР декабрь нар'!AY92</f>
        <v>51035.047488472832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SUM(F35:F39)+62888.74</f>
        <v>174300.34239436721</v>
      </c>
    </row>
    <row r="34" spans="1:12" ht="82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'[3]УК ВР декабрь нар'!CN92+'[3]УК ВР декабрь нар'!DU92</f>
        <v>50474.567210026413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'[3]УК ВР декабрь нар'!CO92+'[3]УК ВР декабрь нар'!DV92</f>
        <v>13898.328609016567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'[3]УК ВР декабрь нар'!CP92+'[3]УК ВР декабрь нар'!DW92</f>
        <v>5517.7512000000006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'[3]УК ВР декабрь нар'!AI92+'[3]УК ВР декабрь нар'!AJ92+'[3]УК ВР декабрь нар'!AS92+'[3]УК ВР декабрь нар'!BM92+'[3]УК ВР декабрь нар'!DB92+'[3]УК ВР декабрь нар'!EK92+'[3]УК ВР декабрь нар'!AM92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'[3]УК ВР декабрь нар'!DF92+'[3]УК ВР декабрь нар'!EP92</f>
        <v>41520.955375324236</v>
      </c>
    </row>
    <row r="40" spans="1:12" ht="61.9" customHeight="1" x14ac:dyDescent="0.25">
      <c r="A40" s="66" t="s">
        <v>74</v>
      </c>
      <c r="B40" s="81"/>
      <c r="C40" s="81"/>
      <c r="D40" s="81"/>
      <c r="E40" s="82"/>
      <c r="F40" s="27">
        <f>SUM(F41:F49)</f>
        <v>221641.77415331284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'[3]УК ВР декабрь нар'!FB92+'[3]УК ВР декабрь нар'!FX92</f>
        <v>124833.20893387403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'[3]УК ВР декабрь нар'!FC92+'[3]УК ВР декабрь нар'!FY92</f>
        <v>33155.679675153624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'[3]УК ВР декабрь нар'!FD92+'[3]УК ВР декабрь нар'!FZ92</f>
        <v>1200.0606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'[3]УК ВР декабрь нар'!GG92+'[3]УК ВР декабрь нар'!FL92+'[3]УК ВР декабрь нар'!FE92+'[3]УК ВР декабрь нар'!AK92</f>
        <v>183.6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'[3]УК ВР декабрь нар'!FS92+'[3]УК ВР декабрь нар'!GL92</f>
        <v>62269.22494428519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7">
        <f>F26+F33+F40+F50</f>
        <v>751430.60123338737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125311.61000000002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43721.760000000002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81589.850000000006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876742.21123338735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781641.46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782706.72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428267.78268252511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40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'Социалистическая 14'!A2:G2</f>
        <v>перед собственниками дома по адресу: ул. Социалистическая 14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'Социалистическая 14'!G6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'Социалистическая 14'!G8</f>
        <v>задолженность с нарастающим итогом с - 01.09.2010г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-18691.870000000003</v>
      </c>
      <c r="F9" s="17">
        <f t="shared" ref="F9:G9" si="0">SUM(F10:F15)</f>
        <v>31148.309999999998</v>
      </c>
      <c r="G9" s="17">
        <f t="shared" si="0"/>
        <v>281290.87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19949.41</v>
      </c>
      <c r="G10" s="19">
        <v>106881.16</v>
      </c>
    </row>
    <row r="11" spans="1:7" ht="15.75" x14ac:dyDescent="0.25">
      <c r="A11" s="101" t="s">
        <v>10</v>
      </c>
      <c r="B11" s="102"/>
      <c r="C11" s="102"/>
      <c r="D11" s="103"/>
      <c r="E11" s="18">
        <v>0</v>
      </c>
      <c r="F11" s="18">
        <v>0</v>
      </c>
      <c r="G11" s="19">
        <v>0</v>
      </c>
    </row>
    <row r="12" spans="1:7" ht="15.75" x14ac:dyDescent="0.25">
      <c r="A12" s="101" t="s">
        <v>11</v>
      </c>
      <c r="B12" s="102"/>
      <c r="C12" s="102"/>
      <c r="D12" s="103"/>
      <c r="E12" s="18">
        <v>-7304.25</v>
      </c>
      <c r="F12" s="18">
        <v>-2412.6999999999998</v>
      </c>
      <c r="G12" s="19">
        <v>27873.08</v>
      </c>
    </row>
    <row r="13" spans="1:7" ht="15.75" x14ac:dyDescent="0.25">
      <c r="A13" s="101" t="s">
        <v>12</v>
      </c>
      <c r="B13" s="102"/>
      <c r="C13" s="102"/>
      <c r="D13" s="103"/>
      <c r="E13" s="18">
        <v>-11387.62</v>
      </c>
      <c r="F13" s="18">
        <v>-997.9</v>
      </c>
      <c r="G13" s="19">
        <v>56995.87</v>
      </c>
    </row>
    <row r="14" spans="1:7" ht="15.75" x14ac:dyDescent="0.25">
      <c r="A14" s="94" t="s">
        <v>13</v>
      </c>
      <c r="B14" s="94"/>
      <c r="C14" s="94"/>
      <c r="D14" s="94"/>
      <c r="E14" s="18">
        <v>0</v>
      </c>
      <c r="F14" s="18">
        <v>12421.92</v>
      </c>
      <c r="G14" s="19">
        <v>86441.8</v>
      </c>
    </row>
    <row r="15" spans="1:7" ht="15.75" x14ac:dyDescent="0.25">
      <c r="A15" s="101" t="s">
        <v>68</v>
      </c>
      <c r="B15" s="102"/>
      <c r="C15" s="102"/>
      <c r="D15" s="103"/>
      <c r="E15" s="18">
        <v>0</v>
      </c>
      <c r="F15" s="18">
        <v>2187.58</v>
      </c>
      <c r="G15" s="19">
        <v>3098.96</v>
      </c>
    </row>
    <row r="16" spans="1:7" ht="15.75" hidden="1" x14ac:dyDescent="0.25">
      <c r="A16" s="104" t="s">
        <v>41</v>
      </c>
      <c r="B16" s="105"/>
      <c r="C16" s="105"/>
      <c r="D16" s="106"/>
      <c r="E16" s="17">
        <f>SUM(E17:E20)</f>
        <v>786641.91</v>
      </c>
      <c r="F16" s="17">
        <f t="shared" ref="F16:G16" si="1">SUM(F17:F20)</f>
        <v>785821.58000000007</v>
      </c>
      <c r="G16" s="17">
        <f t="shared" si="1"/>
        <v>181496.71000000008</v>
      </c>
    </row>
    <row r="17" spans="1:12" ht="42" customHeight="1" x14ac:dyDescent="0.25">
      <c r="A17" s="116" t="s">
        <v>78</v>
      </c>
      <c r="B17" s="117"/>
      <c r="C17" s="117"/>
      <c r="D17" s="118"/>
      <c r="E17" s="18">
        <v>771885.37</v>
      </c>
      <c r="F17" s="18">
        <v>770360.96000000008</v>
      </c>
      <c r="G17" s="19">
        <v>175828.60000000006</v>
      </c>
    </row>
    <row r="18" spans="1:12" ht="15.75" x14ac:dyDescent="0.25">
      <c r="A18" s="94" t="s">
        <v>55</v>
      </c>
      <c r="B18" s="94"/>
      <c r="C18" s="94"/>
      <c r="D18" s="94"/>
      <c r="E18" s="18">
        <v>1458.05</v>
      </c>
      <c r="F18" s="18">
        <v>1437.6</v>
      </c>
      <c r="G18" s="19">
        <v>323.94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13298.49</v>
      </c>
      <c r="F20" s="18">
        <v>14023.02</v>
      </c>
      <c r="G20" s="19">
        <v>5344.17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77</v>
      </c>
      <c r="B25" s="64"/>
      <c r="C25" s="64"/>
      <c r="D25" s="64"/>
      <c r="E25" s="64"/>
      <c r="F25" s="40">
        <f>'Социалистическая 14(2020)'!F59</f>
        <v>428267.78268252511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254065.85686240118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6">
        <f>'[4]УК ВР декабрь нар'!W92</f>
        <v>8377.9489951936066</v>
      </c>
      <c r="L28" s="33"/>
    </row>
    <row r="29" spans="1:12" ht="15.75" hidden="1" x14ac:dyDescent="0.25">
      <c r="A29" s="72" t="s">
        <v>31</v>
      </c>
      <c r="B29" s="67"/>
      <c r="C29" s="67"/>
      <c r="D29" s="67"/>
      <c r="E29" s="68"/>
      <c r="F29" s="26">
        <f>'[4]УК ВР декабрь нар'!X92</f>
        <v>2055.4560837172276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6">
        <f>'[4]УК ВР декабрь нар'!Y92+'[4]УК ВР декабрь нар'!DX92</f>
        <v>2294.7782000000002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6">
        <f>'[4]УК ВР декабрь нар'!AV92+'[4]УК ВР декабрь нар'!BM92+'[4]УК ВР декабрь нар'!BN92+'[4]УК ВР декабрь нар'!BO92+'[4]УК ВР декабрь нар'!BP92+'[4]УК ВР декабрь нар'!EG92+'[4]УК ВР декабрь нар'!EH92+'[4]УК ВР декабрь нар'!EI92+'[4]УК ВР декабрь нар'!EJ92</f>
        <v>207483.51905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6">
        <f>'[4]УК ВР декабрь нар'!AY92</f>
        <v>33854.154533490335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SUM(F35:F39)+55470.24</f>
        <v>177428.28339513013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6">
        <f>'[4]УК ВР декабрь нар'!CN92+'[4]УК ВР декабрь нар'!DU92</f>
        <v>67381.712970575521</v>
      </c>
      <c r="L35" s="33"/>
    </row>
    <row r="36" spans="1:12" ht="15.75" hidden="1" x14ac:dyDescent="0.25">
      <c r="A36" s="80" t="s">
        <v>31</v>
      </c>
      <c r="B36" s="80"/>
      <c r="C36" s="80"/>
      <c r="D36" s="80"/>
      <c r="E36" s="80"/>
      <c r="F36" s="26">
        <f>'[4]УК ВР декабрь нар'!CO92+'[4]УК ВР декабрь нар'!DV92</f>
        <v>16497.419438464669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6">
        <f>'[4]УК ВР декабрь нар'!CP92+'[4]УК ВР декабрь нар'!DL92+'[4]УК ВР декабрь нар'!DP92+'[4]УК ВР декабрь нар'!DT92</f>
        <v>5168.7864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6">
        <f>'[4]УК ВР декабрь нар'!DB92+'[4]УК ВР декабрь нар'!DY92+'[4]УК ВР декабрь нар'!DZ92+'[4]УК ВР декабрь нар'!EA92+'[4]УК ВР декабрь нар'!EB92+'[4]УК ВР декабрь нар'!EC92+'[4]УК ВР декабрь нар'!ED92+'[4]УК ВР декабрь нар'!EE92+'[4]УК ВР декабрь нар'!EF92</f>
        <v>0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6">
        <f>'[4]УК ВР декабрь нар'!DG92+'[4]УК ВР декабрь нар'!EP92</f>
        <v>32910.124586089936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7">
        <f>SUM(F41:F49)</f>
        <v>312408.09935000003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6">
        <f>'[4]УК ВР декабрь нар'!$EU92+'[4]УК ВР декабрь нар'!FV92+'[4]УК ВР декабрь нар'!EY92</f>
        <v>310518.02</v>
      </c>
      <c r="L41" s="33"/>
    </row>
    <row r="42" spans="1:12" ht="15.75" hidden="1" x14ac:dyDescent="0.25">
      <c r="A42" s="72" t="s">
        <v>31</v>
      </c>
      <c r="B42" s="67"/>
      <c r="C42" s="67"/>
      <c r="D42" s="67"/>
      <c r="E42" s="67"/>
      <c r="F42" s="26"/>
    </row>
    <row r="43" spans="1:12" ht="15.75" hidden="1" x14ac:dyDescent="0.25">
      <c r="A43" s="80" t="s">
        <v>21</v>
      </c>
      <c r="B43" s="80"/>
      <c r="C43" s="80"/>
      <c r="D43" s="80"/>
      <c r="E43" s="72"/>
      <c r="F43" s="26"/>
    </row>
    <row r="44" spans="1:12" ht="15.75" hidden="1" x14ac:dyDescent="0.25">
      <c r="A44" s="72" t="s">
        <v>17</v>
      </c>
      <c r="B44" s="67"/>
      <c r="C44" s="67"/>
      <c r="D44" s="67"/>
      <c r="E44" s="67"/>
      <c r="F44" s="26"/>
    </row>
    <row r="45" spans="1:12" ht="15.75" hidden="1" x14ac:dyDescent="0.25">
      <c r="A45" s="80" t="s">
        <v>22</v>
      </c>
      <c r="B45" s="80"/>
      <c r="C45" s="80"/>
      <c r="D45" s="80"/>
      <c r="E45" s="72"/>
      <c r="F45" s="26"/>
    </row>
    <row r="46" spans="1:12" ht="15.75" hidden="1" x14ac:dyDescent="0.25">
      <c r="A46" s="72" t="s">
        <v>17</v>
      </c>
      <c r="B46" s="67"/>
      <c r="C46" s="67"/>
      <c r="D46" s="67"/>
      <c r="E46" s="67"/>
      <c r="F46" s="26"/>
    </row>
    <row r="47" spans="1:12" ht="15.75" hidden="1" x14ac:dyDescent="0.25">
      <c r="A47" s="80" t="s">
        <v>18</v>
      </c>
      <c r="B47" s="80"/>
      <c r="C47" s="80"/>
      <c r="D47" s="80"/>
      <c r="E47" s="72"/>
      <c r="F47" s="26">
        <f>'[4]УК ВР декабрь нар'!EW92+'[4]УК ВР декабрь нар'!FA92+'[4]УК ВР декабрь нар'!FZ92</f>
        <v>1890.0793499999997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6">
        <f>'[4]УК ВР декабрь нар'!FL92+'[4]УК ВР декабрь нар'!GG92</f>
        <v>0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6">
        <f>'[4]УК ВР декабрь нар'!FS92+'[4]УК ВР декабрь нар'!GL92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75</v>
      </c>
      <c r="B51" s="70"/>
      <c r="C51" s="70"/>
      <c r="D51" s="70"/>
      <c r="E51" s="71"/>
      <c r="F51" s="27">
        <f>F26+F33+F40+F50</f>
        <v>743902.23960753134</v>
      </c>
      <c r="G51" s="20">
        <f>F51-'[4]УК ВР декабрь нар'!GO92</f>
        <v>55470.239999999991</v>
      </c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103790.1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17173.55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86616.55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847692.33960753132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771885.37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770360.96000000008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352460.81307499378</v>
      </c>
      <c r="H59" s="29"/>
      <c r="K59" s="20"/>
    </row>
    <row r="61" spans="1:15" ht="30.6" customHeight="1" x14ac:dyDescent="0.2">
      <c r="A61" s="119" t="s">
        <v>79</v>
      </c>
      <c r="B61" s="119"/>
      <c r="C61" s="119"/>
      <c r="D61" s="119"/>
      <c r="E61" s="119"/>
      <c r="F61" s="44">
        <f>F59-G17</f>
        <v>176632.21307499372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4" zoomScale="90" zoomScaleNormal="90" workbookViewId="0">
      <selection activeCell="H68" sqref="H68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80</v>
      </c>
      <c r="B1" s="138"/>
      <c r="C1" s="138"/>
      <c r="D1" s="138"/>
      <c r="E1" s="138"/>
      <c r="F1" s="138"/>
      <c r="G1" s="98"/>
      <c r="I1" s="46"/>
    </row>
    <row r="2" spans="1:9" ht="22.5" customHeight="1" x14ac:dyDescent="0.2">
      <c r="A2" s="138" t="str">
        <f>'Социалистическая 14(2021)'!A2:G2</f>
        <v>перед собственниками дома по адресу: ул. Социалистическая 14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39" t="s">
        <v>0</v>
      </c>
      <c r="B3" s="140"/>
      <c r="C3" s="140"/>
      <c r="D3" s="140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39" t="s">
        <v>2</v>
      </c>
      <c r="B4" s="140"/>
      <c r="C4" s="140"/>
      <c r="D4" s="140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39" t="s">
        <v>3</v>
      </c>
      <c r="B5" s="140"/>
      <c r="C5" s="140"/>
      <c r="D5" s="140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81</v>
      </c>
    </row>
    <row r="10" spans="1:9" ht="15.75" x14ac:dyDescent="0.25">
      <c r="A10" s="129" t="s">
        <v>8</v>
      </c>
      <c r="B10" s="130"/>
      <c r="C10" s="130"/>
      <c r="D10" s="131"/>
      <c r="E10" s="57">
        <f>SUM(E11:E16)</f>
        <v>-28189.51</v>
      </c>
      <c r="F10" s="57">
        <f>SUM(F11:F16)</f>
        <v>-8452.11</v>
      </c>
      <c r="G10" s="57">
        <f>SUM(G11:G16)</f>
        <v>210029.63</v>
      </c>
    </row>
    <row r="11" spans="1:9" ht="15.75" x14ac:dyDescent="0.25">
      <c r="A11" s="121" t="s">
        <v>9</v>
      </c>
      <c r="B11" s="122"/>
      <c r="C11" s="122"/>
      <c r="D11" s="123"/>
      <c r="E11" s="19">
        <v>0</v>
      </c>
      <c r="F11" s="19">
        <v>2668.84</v>
      </c>
      <c r="G11" s="19">
        <v>85246.76</v>
      </c>
    </row>
    <row r="12" spans="1:9" ht="15.75" x14ac:dyDescent="0.25">
      <c r="A12" s="121" t="s">
        <v>10</v>
      </c>
      <c r="B12" s="122"/>
      <c r="C12" s="122"/>
      <c r="D12" s="123"/>
      <c r="E12" s="19"/>
      <c r="F12" s="19"/>
      <c r="G12" s="19"/>
    </row>
    <row r="13" spans="1:9" ht="15.75" x14ac:dyDescent="0.25">
      <c r="A13" s="121" t="s">
        <v>11</v>
      </c>
      <c r="B13" s="122"/>
      <c r="C13" s="122"/>
      <c r="D13" s="123"/>
      <c r="E13" s="19">
        <v>-4140.95</v>
      </c>
      <c r="F13" s="19">
        <v>-3117.55</v>
      </c>
      <c r="G13" s="19">
        <v>23180.83</v>
      </c>
    </row>
    <row r="14" spans="1:9" ht="15.75" x14ac:dyDescent="0.25">
      <c r="A14" s="121" t="s">
        <v>12</v>
      </c>
      <c r="B14" s="122"/>
      <c r="C14" s="122"/>
      <c r="D14" s="123"/>
      <c r="E14" s="19">
        <v>-7232.76</v>
      </c>
      <c r="F14" s="19">
        <v>-4930.47</v>
      </c>
      <c r="G14" s="19">
        <v>46250.33</v>
      </c>
    </row>
    <row r="15" spans="1:9" ht="15.75" x14ac:dyDescent="0.25">
      <c r="A15" s="125" t="s">
        <v>13</v>
      </c>
      <c r="B15" s="125"/>
      <c r="C15" s="125"/>
      <c r="D15" s="125"/>
      <c r="E15" s="19">
        <v>-16815.8</v>
      </c>
      <c r="F15" s="19">
        <v>-3646.82</v>
      </c>
      <c r="G15" s="19">
        <v>53746.73</v>
      </c>
    </row>
    <row r="16" spans="1:9" ht="15.75" x14ac:dyDescent="0.25">
      <c r="A16" s="121" t="s">
        <v>82</v>
      </c>
      <c r="B16" s="122"/>
      <c r="C16" s="122"/>
      <c r="D16" s="123"/>
      <c r="E16" s="19">
        <v>0</v>
      </c>
      <c r="F16" s="19">
        <v>573.89</v>
      </c>
      <c r="G16" s="19">
        <v>1604.98</v>
      </c>
    </row>
    <row r="17" spans="1:10" ht="63.75" customHeight="1" x14ac:dyDescent="0.25">
      <c r="A17" s="132" t="s">
        <v>83</v>
      </c>
      <c r="B17" s="133"/>
      <c r="C17" s="133"/>
      <c r="D17" s="134"/>
      <c r="E17" s="19">
        <v>911597.95</v>
      </c>
      <c r="F17" s="19">
        <v>864322.22</v>
      </c>
      <c r="G17" s="19">
        <v>198543.84</v>
      </c>
    </row>
    <row r="18" spans="1:10" ht="15.75" hidden="1" x14ac:dyDescent="0.25">
      <c r="A18" s="125" t="s">
        <v>84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85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86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87</v>
      </c>
      <c r="B21" s="127"/>
      <c r="C21" s="127"/>
      <c r="D21" s="128"/>
      <c r="E21" s="58">
        <f>E22+E23+E24+E25</f>
        <v>15846.87</v>
      </c>
      <c r="F21" s="58">
        <f t="shared" ref="F21:G21" si="0">F22+F23+F24+F25</f>
        <v>15320.2</v>
      </c>
      <c r="G21" s="58">
        <f t="shared" si="0"/>
        <v>5097.03</v>
      </c>
    </row>
    <row r="22" spans="1:10" ht="15.75" x14ac:dyDescent="0.25">
      <c r="A22" s="121" t="s">
        <v>55</v>
      </c>
      <c r="B22" s="122"/>
      <c r="C22" s="122"/>
      <c r="D22" s="123"/>
      <c r="E22" s="19">
        <v>1491.18</v>
      </c>
      <c r="F22" s="19">
        <v>1460.19</v>
      </c>
      <c r="G22" s="19">
        <v>311.36</v>
      </c>
    </row>
    <row r="23" spans="1:10" ht="15.75" x14ac:dyDescent="0.25">
      <c r="A23" s="121" t="s">
        <v>56</v>
      </c>
      <c r="B23" s="122"/>
      <c r="C23" s="122"/>
      <c r="D23" s="123"/>
      <c r="E23" s="19"/>
      <c r="F23" s="19"/>
      <c r="G23" s="19"/>
    </row>
    <row r="24" spans="1:10" ht="15.75" x14ac:dyDescent="0.25">
      <c r="A24" s="121" t="s">
        <v>57</v>
      </c>
      <c r="B24" s="122"/>
      <c r="C24" s="122"/>
      <c r="D24" s="123"/>
      <c r="E24" s="19">
        <v>14021.52</v>
      </c>
      <c r="F24" s="19">
        <v>13847.7</v>
      </c>
      <c r="G24" s="19">
        <v>4463.8100000000004</v>
      </c>
    </row>
    <row r="25" spans="1:10" ht="15.75" x14ac:dyDescent="0.25">
      <c r="A25" s="121" t="s">
        <v>88</v>
      </c>
      <c r="B25" s="122"/>
      <c r="C25" s="122"/>
      <c r="D25" s="123"/>
      <c r="E25" s="19">
        <v>334.17</v>
      </c>
      <c r="F25" s="19">
        <v>12.31</v>
      </c>
      <c r="G25" s="19">
        <v>321.86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89</v>
      </c>
      <c r="B30" s="64"/>
      <c r="C30" s="64"/>
      <c r="D30" s="64"/>
      <c r="E30" s="64"/>
      <c r="F30" s="40">
        <f>'Социалистическая 14(2021)'!F59</f>
        <v>352460.81307499378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20699.447601223907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'[6]УК ВР декабрь нар'!W92+'[6]УК ВР декабрь нар'!EX92</f>
        <v>3003.3084289000649</v>
      </c>
      <c r="G33" s="1"/>
      <c r="H33" s="1"/>
      <c r="L33" s="3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'[6]УК ВР декабрь нар'!X92+'[6]УК ВР декабрь нар'!EY92</f>
        <v>700.52910275442355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'[6]УК ВР декабрь нар'!Y92+'[6]УК ВР декабрь нар'!EZ92+'[6]УК ВР декабрь нар'!FB92+'[6]УК ВР декабрь нар'!AW92</f>
        <v>1242.3344999999999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'[6]УК ВР декабрь нар'!AV92+'[6]УК ВР декабрь нар'!FQ92</f>
        <v>12334.365000011087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6">
        <f>'[6]УК ВР декабрь нар'!AY92+'[6]УК ВР декабрь нар'!FR92</f>
        <v>3418.9105695583312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SUM(F40:F44)+61164.34</f>
        <v>225474.97951154996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6">
        <f>'[6]УК ВР декабрь нар'!CQ92+'[6]УК ВР декабрь нар'!DX92</f>
        <v>79818.302119525993</v>
      </c>
      <c r="G40" s="1"/>
      <c r="H40" s="1"/>
      <c r="L40" s="33"/>
    </row>
    <row r="41" spans="1:12" ht="15.75" hidden="1" x14ac:dyDescent="0.25">
      <c r="A41" s="80" t="s">
        <v>31</v>
      </c>
      <c r="B41" s="80"/>
      <c r="C41" s="80"/>
      <c r="D41" s="80"/>
      <c r="E41" s="80"/>
      <c r="F41" s="26">
        <f>'[6]УК ВР декабрь нар'!CR92+'[6]УК ВР декабрь нар'!DY92</f>
        <v>18691.044866471126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6">
        <f>'[6]УК ВР декабрь нар'!DZ92+'[6]УК ВР декабрь нар'!CS92</f>
        <v>23297.891476952696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6">
        <f>'[6]УК ВР декабрь нар'!DE92+'[6]УК ВР декабрь нар'!ET92</f>
        <v>301.49999999999994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'[6]УК ВР декабрь нар'!DI92+'[6]УК ВР декабрь нар'!EU92</f>
        <v>42201.901048600164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325519.21999999997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'[6]УК ВР декабрь нар'!GH92</f>
        <v>325519.21999999997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'[6]УК ВР декабрь нар'!GK92+'[6]УК ВР декабрь нар'!GL92+'[6]УК ВР декабрь нар'!GN92+'[6]УК ВР декабрь нар'!GO92+'[6]УК ВР декабрь нар'!GP92+'[6]УК ВР декабрь нар'!GQ92+'[6]УК ВР декабрь нар'!GR92+'[6]УК ВР декабрь нар'!GS92+'[6]УК ВР декабрь нар'!GT92+'[6]УК ВР декабрь нар'!GU92+'[6]УК ВР декабрь нар'!GV92</f>
        <v>0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571693.64711277385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102747.42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20642.03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82105.39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674441.06711277389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911597.95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864322.22</v>
      </c>
      <c r="G63" s="1"/>
      <c r="H63" s="29"/>
    </row>
    <row r="64" spans="1:15" ht="15.75" x14ac:dyDescent="0.25">
      <c r="A64" s="65" t="s">
        <v>90</v>
      </c>
      <c r="B64" s="65"/>
      <c r="C64" s="65"/>
      <c r="D64" s="65"/>
      <c r="E64" s="65"/>
      <c r="F64" s="27">
        <f>F30+F62-F61</f>
        <v>589617.69596221973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91</v>
      </c>
      <c r="B68" s="120"/>
      <c r="C68" s="120"/>
      <c r="D68" s="120"/>
      <c r="E68" s="120"/>
      <c r="F68" s="53">
        <f>F64-G17</f>
        <v>391073.85596221976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4" zoomScale="90" zoomScaleNormal="90" workbookViewId="0">
      <selection activeCell="J23" sqref="J2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140625" style="20" bestFit="1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92</v>
      </c>
      <c r="B1" s="138"/>
      <c r="C1" s="138"/>
      <c r="D1" s="138"/>
      <c r="E1" s="138"/>
      <c r="F1" s="138"/>
      <c r="G1" s="98"/>
      <c r="I1" s="46"/>
    </row>
    <row r="2" spans="1:9" ht="22.5" customHeight="1" x14ac:dyDescent="0.2">
      <c r="A2" s="138" t="str">
        <f>'Социалистическая 14(2022)'!A2:G2</f>
        <v>перед собственниками дома по адресу: ул. Социалистическая 14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39" t="s">
        <v>0</v>
      </c>
      <c r="B3" s="140"/>
      <c r="C3" s="140"/>
      <c r="D3" s="140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39" t="s">
        <v>2</v>
      </c>
      <c r="B4" s="140"/>
      <c r="C4" s="140"/>
      <c r="D4" s="140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39" t="s">
        <v>3</v>
      </c>
      <c r="B5" s="140"/>
      <c r="C5" s="140"/>
      <c r="D5" s="140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81</v>
      </c>
    </row>
    <row r="10" spans="1:9" ht="15.75" x14ac:dyDescent="0.25">
      <c r="A10" s="129" t="s">
        <v>8</v>
      </c>
      <c r="B10" s="130"/>
      <c r="C10" s="130"/>
      <c r="D10" s="131"/>
      <c r="E10" s="57">
        <f>SUM(E11:E16)</f>
        <v>-1381.35</v>
      </c>
      <c r="F10" s="57">
        <f>SUM(F11:F16)</f>
        <v>-1381.35</v>
      </c>
      <c r="G10" s="57">
        <f>SUM(G11:G16)</f>
        <v>210029.63</v>
      </c>
    </row>
    <row r="11" spans="1:9" ht="15.75" x14ac:dyDescent="0.25">
      <c r="A11" s="121" t="s">
        <v>9</v>
      </c>
      <c r="B11" s="122"/>
      <c r="C11" s="122"/>
      <c r="D11" s="123"/>
      <c r="E11" s="19">
        <v>0</v>
      </c>
      <c r="F11" s="19">
        <v>0</v>
      </c>
      <c r="G11" s="19">
        <v>85246.76</v>
      </c>
    </row>
    <row r="12" spans="1:9" ht="15.75" x14ac:dyDescent="0.25">
      <c r="A12" s="121" t="s">
        <v>10</v>
      </c>
      <c r="B12" s="122"/>
      <c r="C12" s="122"/>
      <c r="D12" s="123"/>
      <c r="E12" s="19">
        <v>0</v>
      </c>
      <c r="F12" s="19">
        <v>0</v>
      </c>
      <c r="G12" s="19">
        <v>0</v>
      </c>
    </row>
    <row r="13" spans="1:9" ht="15.75" x14ac:dyDescent="0.25">
      <c r="A13" s="121" t="s">
        <v>11</v>
      </c>
      <c r="B13" s="122"/>
      <c r="C13" s="122"/>
      <c r="D13" s="123"/>
      <c r="E13" s="19">
        <v>0</v>
      </c>
      <c r="F13" s="19">
        <v>0</v>
      </c>
      <c r="G13" s="19">
        <v>23180.83</v>
      </c>
    </row>
    <row r="14" spans="1:9" ht="15.75" x14ac:dyDescent="0.25">
      <c r="A14" s="121" t="s">
        <v>12</v>
      </c>
      <c r="B14" s="122"/>
      <c r="C14" s="122"/>
      <c r="D14" s="123"/>
      <c r="E14" s="19">
        <v>0</v>
      </c>
      <c r="F14" s="19">
        <v>0</v>
      </c>
      <c r="G14" s="19">
        <v>46250.33</v>
      </c>
    </row>
    <row r="15" spans="1:9" ht="15.75" x14ac:dyDescent="0.25">
      <c r="A15" s="125" t="s">
        <v>93</v>
      </c>
      <c r="B15" s="125"/>
      <c r="C15" s="125"/>
      <c r="D15" s="125"/>
      <c r="E15" s="19">
        <v>-1381.35</v>
      </c>
      <c r="F15" s="19">
        <v>-1381.35</v>
      </c>
      <c r="G15" s="19">
        <v>53746.73</v>
      </c>
    </row>
    <row r="16" spans="1:9" ht="15.75" x14ac:dyDescent="0.25">
      <c r="A16" s="121" t="s">
        <v>82</v>
      </c>
      <c r="B16" s="122"/>
      <c r="C16" s="122"/>
      <c r="D16" s="123"/>
      <c r="E16" s="19">
        <v>0</v>
      </c>
      <c r="F16" s="19">
        <v>0</v>
      </c>
      <c r="G16" s="19">
        <v>1604.98</v>
      </c>
    </row>
    <row r="17" spans="1:10" ht="63.75" customHeight="1" x14ac:dyDescent="0.25">
      <c r="A17" s="132" t="s">
        <v>83</v>
      </c>
      <c r="B17" s="133"/>
      <c r="C17" s="133"/>
      <c r="D17" s="134"/>
      <c r="E17" s="19">
        <v>1042963.81</v>
      </c>
      <c r="F17" s="19">
        <v>956879.62</v>
      </c>
      <c r="G17" s="19">
        <v>282627.5</v>
      </c>
    </row>
    <row r="18" spans="1:10" ht="15.75" hidden="1" x14ac:dyDescent="0.25">
      <c r="A18" s="125" t="s">
        <v>84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85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86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87</v>
      </c>
      <c r="B21" s="127"/>
      <c r="C21" s="127"/>
      <c r="D21" s="128"/>
      <c r="E21" s="58">
        <f>SUM(E22:E25)</f>
        <v>40266.839999999997</v>
      </c>
      <c r="F21" s="58">
        <f>SUM(F22:F25)</f>
        <v>39143.89</v>
      </c>
      <c r="G21" s="58">
        <f>SUM(G22:G25)</f>
        <v>6219.98</v>
      </c>
    </row>
    <row r="22" spans="1:10" ht="15.75" x14ac:dyDescent="0.25">
      <c r="A22" s="121" t="s">
        <v>94</v>
      </c>
      <c r="B22" s="122"/>
      <c r="C22" s="122"/>
      <c r="D22" s="123"/>
      <c r="E22" s="19">
        <v>27171.1</v>
      </c>
      <c r="F22" s="19">
        <v>25363.040000000001</v>
      </c>
      <c r="G22" s="19">
        <v>2119.42</v>
      </c>
    </row>
    <row r="23" spans="1:10" ht="15.75" x14ac:dyDescent="0.25">
      <c r="A23" s="121" t="s">
        <v>95</v>
      </c>
      <c r="B23" s="122"/>
      <c r="C23" s="122"/>
      <c r="D23" s="123"/>
      <c r="E23" s="19">
        <v>0</v>
      </c>
      <c r="F23" s="19">
        <v>0</v>
      </c>
      <c r="G23" s="19">
        <v>0</v>
      </c>
    </row>
    <row r="24" spans="1:10" ht="15.75" x14ac:dyDescent="0.25">
      <c r="A24" s="121" t="s">
        <v>57</v>
      </c>
      <c r="B24" s="122"/>
      <c r="C24" s="122"/>
      <c r="D24" s="123"/>
      <c r="E24" s="19">
        <v>12026.9</v>
      </c>
      <c r="F24" s="19">
        <v>12554.63</v>
      </c>
      <c r="G24" s="19">
        <v>3936.08</v>
      </c>
    </row>
    <row r="25" spans="1:10" ht="15.75" x14ac:dyDescent="0.25">
      <c r="A25" s="121" t="s">
        <v>88</v>
      </c>
      <c r="B25" s="122"/>
      <c r="C25" s="122"/>
      <c r="D25" s="123"/>
      <c r="E25" s="19">
        <v>1068.8399999999999</v>
      </c>
      <c r="F25" s="19">
        <v>1226.22</v>
      </c>
      <c r="G25" s="19">
        <v>164.48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96</v>
      </c>
      <c r="B30" s="64"/>
      <c r="C30" s="64"/>
      <c r="D30" s="64"/>
      <c r="E30" s="64"/>
      <c r="F30" s="40">
        <f>'Социалистическая 14(2022)'!F64</f>
        <v>589617.69596221973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61247.499979282118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'[7]УК ВР декабрь нар'!W92+'[7]УК ВР декабрь нар'!FE92</f>
        <v>7313.9864190265316</v>
      </c>
      <c r="G33" s="1"/>
      <c r="H33" s="1"/>
      <c r="L33" s="45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'[7]УК ВР декабрь нар'!FF92+'[7]УК ВР декабрь нар'!X92</f>
        <v>1802.5606845246871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'[7]УК ВР декабрь нар'!Y92+'[7]УК ВР декабрь нар'!FH92+'[7]УК ВР декабрь нар'!AW92</f>
        <v>2339.449300000002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'[7]УК ВР декабрь нар'!AV92+'[7]УК ВР декабрь нар'!FX92</f>
        <v>42315.557300016459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6">
        <f>'[7]УК ВР декабрь нар'!FY92+'[7]УК ВР декабрь нар'!AX92</f>
        <v>7475.9462757144329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SUM(F40:F44)+40909.74</f>
        <v>280754.94329327479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97</v>
      </c>
      <c r="B40" s="80"/>
      <c r="C40" s="80"/>
      <c r="D40" s="80"/>
      <c r="E40" s="80"/>
      <c r="F40" s="26">
        <f>'[7]УК ВР март нар'!CQ92+'[7]УК ВР декабрь нар'!CT92+'[7]УК ВР декабрь нар'!ED92+'[7]УК ВР декабрь нар'!EE92</f>
        <v>195035.73467046945</v>
      </c>
      <c r="G40" s="1"/>
      <c r="H40" s="1"/>
      <c r="L40" s="33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6">
        <f>'[7]УК ВР март нар'!CR92+'[7]УК ВР декабрь нар'!EF92</f>
        <v>3256.8323915467754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6">
        <f>'[7]УК ВР март нар'!CS92+'[7]УК ВР декабрь нар'!EG92</f>
        <v>31335.63626418067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6">
        <f>'[7]УК ВР декабрь нар'!FA92</f>
        <v>2150.6999999999998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'[7]УК ВР март нар'!DI92+'[7]УК ВР декабрь нар'!FB92</f>
        <v>8066.2999670778499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256612.14499999999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'[7]УК ВР декабрь нар'!GO92+'[7]УК ВР декабрь нар'!GP92</f>
        <v>256542.8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'[7]УК ВР декабрь нар'!GR92+'[7]УК ВР декабрь нар'!GS92+'[7]УК ВР декабрь нар'!GT92+'[7]УК ВР декабрь нар'!GU92+'[7]УК ВР декабрь нар'!GV92+'[7]УК ВР декабрь нар'!GW92+'[7]УК ВР декабрь нар'!GX92+'[7]УК ВР декабрь нар'!GY92+'[7]УК ВР декабрь нар'!GZ92</f>
        <v>69.344999999999999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598614.5882725569</v>
      </c>
      <c r="H56" s="1"/>
      <c r="K56" s="20"/>
    </row>
    <row r="57" spans="1:15" ht="15.75" x14ac:dyDescent="0.25">
      <c r="A57" s="32" t="s">
        <v>66</v>
      </c>
      <c r="B57" s="61"/>
      <c r="C57" s="61"/>
      <c r="D57" s="61"/>
      <c r="E57" s="61"/>
      <c r="F57" s="27">
        <f>F58+F59+F60</f>
        <v>105351.66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24613.919999999998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80737.740000000005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703966.24827255693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1042963.81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956879.62</v>
      </c>
      <c r="G63" s="1"/>
      <c r="H63" s="29"/>
    </row>
    <row r="64" spans="1:15" ht="15.75" x14ac:dyDescent="0.25">
      <c r="A64" s="65" t="s">
        <v>90</v>
      </c>
      <c r="B64" s="65"/>
      <c r="C64" s="65"/>
      <c r="D64" s="65"/>
      <c r="E64" s="65"/>
      <c r="F64" s="27">
        <f>F30+F62-F61</f>
        <v>928615.25768966286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91</v>
      </c>
      <c r="B68" s="120"/>
      <c r="C68" s="120"/>
      <c r="D68" s="120"/>
      <c r="E68" s="120"/>
      <c r="F68" s="53">
        <f>F64-G17</f>
        <v>645987.75768966286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Социалистическая 14</vt:lpstr>
      <vt:lpstr>Социалистическая 14(2019)</vt:lpstr>
      <vt:lpstr>Социалистическая 14(2020)</vt:lpstr>
      <vt:lpstr>Социалистическая 14(2021)</vt:lpstr>
      <vt:lpstr>Социалистическая 14(2022)</vt:lpstr>
      <vt:lpstr>Социалистическая 14(2023)</vt:lpstr>
      <vt:lpstr>'Социалистическая 14'!Область_печати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2024-05-20T11:56:44Z</cp:lastPrinted>
  <dcterms:created xsi:type="dcterms:W3CDTF">2013-05-24T09:13:10Z</dcterms:created>
  <dcterms:modified xsi:type="dcterms:W3CDTF">2024-05-20T11:56:47Z</dcterms:modified>
</cp:coreProperties>
</file>